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VPB\gemeenteraad\gemeenteraad 15-12-2021\"/>
    </mc:Choice>
  </mc:AlternateContent>
  <bookViews>
    <workbookView xWindow="-110" yWindow="-110" windowWidth="23260" windowHeight="1258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N36" i="1" s="1"/>
  <c r="O36" i="1" s="1"/>
  <c r="N32" i="1"/>
  <c r="N33" i="1" s="1"/>
  <c r="M38" i="1" s="1"/>
  <c r="N38" i="1" s="1"/>
  <c r="C43" i="1"/>
  <c r="C42" i="1"/>
  <c r="D35" i="1"/>
  <c r="C46" i="1" s="1"/>
  <c r="I35" i="1"/>
  <c r="O33" i="1" l="1"/>
  <c r="M39" i="1"/>
  <c r="N39" i="1" s="1"/>
  <c r="N40" i="1" s="1"/>
  <c r="N22" i="1"/>
  <c r="N23" i="1" s="1"/>
  <c r="N19" i="1"/>
  <c r="N20" i="1" s="1"/>
  <c r="O20" i="1" s="1"/>
  <c r="N10" i="1"/>
  <c r="N11" i="1" s="1"/>
  <c r="O11" i="1" s="1"/>
  <c r="N8" i="1"/>
  <c r="N9" i="1" s="1"/>
  <c r="O9" i="1" s="1"/>
  <c r="I36" i="1"/>
  <c r="J36" i="1" s="1"/>
  <c r="I32" i="1"/>
  <c r="I33" i="1" s="1"/>
  <c r="J33" i="1" s="1"/>
  <c r="I22" i="1"/>
  <c r="I23" i="1" s="1"/>
  <c r="J23" i="1" s="1"/>
  <c r="I19" i="1"/>
  <c r="I20" i="1" s="1"/>
  <c r="J20" i="1" s="1"/>
  <c r="I10" i="1"/>
  <c r="I11" i="1" s="1"/>
  <c r="J11" i="1" s="1"/>
  <c r="I8" i="1"/>
  <c r="I9" i="1" s="1"/>
  <c r="J9" i="1" s="1"/>
  <c r="D36" i="1"/>
  <c r="E36" i="1" s="1"/>
  <c r="D32" i="1"/>
  <c r="D22" i="1"/>
  <c r="D23" i="1" s="1"/>
  <c r="E23" i="1" s="1"/>
  <c r="D19" i="1"/>
  <c r="D20" i="1" s="1"/>
  <c r="E20" i="1" s="1"/>
  <c r="D10" i="1"/>
  <c r="D11" i="1" s="1"/>
  <c r="E11" i="1" s="1"/>
  <c r="D8" i="1"/>
  <c r="D9" i="1" s="1"/>
  <c r="E9" i="1" s="1"/>
  <c r="C26" i="1" l="1"/>
  <c r="D26" i="1" s="1"/>
  <c r="D33" i="1"/>
  <c r="E33" i="1" s="1"/>
  <c r="C45" i="1"/>
  <c r="C44" i="1"/>
  <c r="M26" i="1"/>
  <c r="N26" i="1" s="1"/>
  <c r="O23" i="1"/>
  <c r="M13" i="1"/>
  <c r="N13" i="1" s="1"/>
  <c r="M14" i="1"/>
  <c r="N14" i="1" s="1"/>
  <c r="M25" i="1"/>
  <c r="N25" i="1" s="1"/>
  <c r="H38" i="1"/>
  <c r="I38" i="1" s="1"/>
  <c r="H39" i="1"/>
  <c r="I39" i="1" s="1"/>
  <c r="H13" i="1"/>
  <c r="I13" i="1" s="1"/>
  <c r="H14" i="1"/>
  <c r="I14" i="1" s="1"/>
  <c r="H25" i="1"/>
  <c r="I25" i="1" s="1"/>
  <c r="H26" i="1"/>
  <c r="I26" i="1" s="1"/>
  <c r="C39" i="1"/>
  <c r="D39" i="1" s="1"/>
  <c r="C38" i="1"/>
  <c r="D38" i="1" s="1"/>
  <c r="C13" i="1"/>
  <c r="D13" i="1" s="1"/>
  <c r="C14" i="1"/>
  <c r="D14" i="1" s="1"/>
  <c r="C25" i="1"/>
  <c r="D25" i="1" s="1"/>
  <c r="D15" i="1" l="1"/>
  <c r="C47" i="1"/>
  <c r="C48" i="1" s="1"/>
  <c r="N15" i="1"/>
  <c r="N27" i="1"/>
  <c r="I27" i="1"/>
  <c r="I15" i="1"/>
  <c r="I40" i="1"/>
  <c r="D40" i="1"/>
  <c r="D27" i="1"/>
</calcChain>
</file>

<file path=xl/sharedStrings.xml><?xml version="1.0" encoding="utf-8"?>
<sst xmlns="http://schemas.openxmlformats.org/spreadsheetml/2006/main" count="60" uniqueCount="28">
  <si>
    <t>voorheen</t>
  </si>
  <si>
    <t>eenpers huish</t>
  </si>
  <si>
    <t>meerpers huish</t>
  </si>
  <si>
    <t>Voorstel college</t>
  </si>
  <si>
    <t>vast tarief</t>
  </si>
  <si>
    <t>eenpers huish variabel deel</t>
  </si>
  <si>
    <t>lasten</t>
  </si>
  <si>
    <t>meerperrs huish varriabel deel</t>
  </si>
  <si>
    <t>VOORWAARRDE 40% reductie!</t>
  </si>
  <si>
    <t>scenario 2</t>
  </si>
  <si>
    <t>vast tarief eenpers</t>
  </si>
  <si>
    <t>VOORWAARRDE 40% reductie bespaar je</t>
  </si>
  <si>
    <t>totale opbrengsten eenp</t>
  </si>
  <si>
    <t>totale opbrengsten meerpe</t>
  </si>
  <si>
    <t>vaste opbrengst bij dit scenario</t>
  </si>
  <si>
    <t>variabel deel bij dit scenario</t>
  </si>
  <si>
    <t>Totale opbrengsten</t>
  </si>
  <si>
    <t>Zelfde gedrag als nu</t>
  </si>
  <si>
    <t>wanneer goedkoper uit??</t>
  </si>
  <si>
    <t>(=50% minder afval loont pas)</t>
  </si>
  <si>
    <t>afvalscheiden zal voor eenpersoonshuishoudens nooit lonen</t>
  </si>
  <si>
    <t>afvalscheiden loont pas bij reductie van meer dan 90%</t>
  </si>
  <si>
    <t>afvalscheiden loont pas bij reductie van meer dan 60%</t>
  </si>
  <si>
    <t>zelfde gedrag als nu</t>
  </si>
  <si>
    <t>scenario 3: VANG en vervuiler betaald</t>
  </si>
  <si>
    <t>afvalscheiden loont bij reductie van meer circa 72%</t>
  </si>
  <si>
    <t>afvalscheiden loont bij reductie van meer dan 51%</t>
  </si>
  <si>
    <t>noot: klein gat tussen 726.009 en 724.999, maar dat wordt dicht gemaakt met x aantal 2e GFT containers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</si>
</sst>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2" applyFont="1"/>
    <xf numFmtId="44" fontId="0" fillId="0" borderId="0" xfId="1" applyFont="1"/>
    <xf numFmtId="0" fontId="2" fillId="0" borderId="0" xfId="0" applyFont="1"/>
    <xf numFmtId="44" fontId="0" fillId="0" borderId="0" xfId="0" applyNumberFormat="1"/>
    <xf numFmtId="0" fontId="0" fillId="0" borderId="0" xfId="0" applyAlignment="1">
      <alignment horizontal="right"/>
    </xf>
    <xf numFmtId="44" fontId="0" fillId="0" borderId="1" xfId="1" applyFont="1" applyBorder="1"/>
    <xf numFmtId="9" fontId="3" fillId="0" borderId="0" xfId="2" applyFont="1"/>
    <xf numFmtId="0" fontId="0" fillId="2" borderId="0" xfId="0" applyFill="1"/>
    <xf numFmtId="44" fontId="0" fillId="0" borderId="0" xfId="1" applyFont="1" applyFill="1"/>
    <xf numFmtId="0" fontId="0" fillId="0" borderId="0" xfId="0" applyFill="1"/>
    <xf numFmtId="0" fontId="4" fillId="0" borderId="0" xfId="0" applyFo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tabSelected="1" topLeftCell="A27" zoomScale="85" zoomScaleNormal="85" workbookViewId="0">
      <selection activeCell="D38" sqref="D38"/>
    </sheetView>
  </sheetViews>
  <sheetFormatPr defaultRowHeight="14.5" x14ac:dyDescent="0.35"/>
  <cols>
    <col min="1" max="1" width="30.453125" customWidth="1"/>
    <col min="3" max="3" width="15.81640625" customWidth="1"/>
    <col min="4" max="4" width="15" customWidth="1"/>
    <col min="5" max="5" width="15.26953125" customWidth="1"/>
    <col min="6" max="6" width="19" customWidth="1"/>
    <col min="8" max="8" width="10.08984375" customWidth="1"/>
    <col min="9" max="9" width="14.6328125" customWidth="1"/>
    <col min="10" max="10" width="15.54296875" customWidth="1"/>
    <col min="13" max="13" width="12.6328125" customWidth="1"/>
    <col min="14" max="14" width="16.08984375" customWidth="1"/>
    <col min="15" max="15" width="14.1796875" customWidth="1"/>
  </cols>
  <sheetData>
    <row r="2" spans="1:16" x14ac:dyDescent="0.35">
      <c r="A2" t="s">
        <v>0</v>
      </c>
      <c r="B2">
        <v>2021</v>
      </c>
    </row>
    <row r="3" spans="1:16" x14ac:dyDescent="0.35">
      <c r="A3" t="s">
        <v>1</v>
      </c>
      <c r="B3">
        <v>170.88</v>
      </c>
    </row>
    <row r="4" spans="1:16" x14ac:dyDescent="0.35">
      <c r="A4" t="s">
        <v>2</v>
      </c>
      <c r="B4">
        <v>259.8</v>
      </c>
    </row>
    <row r="6" spans="1:16" x14ac:dyDescent="0.35">
      <c r="A6" s="3" t="s">
        <v>3</v>
      </c>
      <c r="B6">
        <v>2022</v>
      </c>
      <c r="D6" s="3" t="s">
        <v>8</v>
      </c>
      <c r="G6">
        <v>2022</v>
      </c>
      <c r="I6" s="3" t="s">
        <v>17</v>
      </c>
      <c r="L6">
        <v>2022</v>
      </c>
      <c r="N6" s="3" t="s">
        <v>18</v>
      </c>
    </row>
    <row r="7" spans="1:16" x14ac:dyDescent="0.35">
      <c r="A7" t="s">
        <v>4</v>
      </c>
      <c r="D7">
        <v>203</v>
      </c>
      <c r="I7">
        <v>203</v>
      </c>
      <c r="N7">
        <v>203</v>
      </c>
    </row>
    <row r="8" spans="1:16" x14ac:dyDescent="0.35">
      <c r="A8" t="s">
        <v>5</v>
      </c>
      <c r="B8">
        <v>90</v>
      </c>
      <c r="C8">
        <v>0.24</v>
      </c>
      <c r="D8" s="2">
        <f>B8*C8</f>
        <v>21.599999999999998</v>
      </c>
      <c r="G8">
        <v>150</v>
      </c>
      <c r="H8">
        <v>0.24</v>
      </c>
      <c r="I8" s="2">
        <f>G8*H8</f>
        <v>36</v>
      </c>
      <c r="L8">
        <v>0</v>
      </c>
      <c r="M8">
        <v>0.24</v>
      </c>
      <c r="N8" s="2">
        <f>L8*M8</f>
        <v>0</v>
      </c>
      <c r="P8" t="s">
        <v>20</v>
      </c>
    </row>
    <row r="9" spans="1:16" x14ac:dyDescent="0.35">
      <c r="C9" t="s">
        <v>6</v>
      </c>
      <c r="D9" s="2">
        <f>D7+D8</f>
        <v>224.6</v>
      </c>
      <c r="E9" s="1">
        <f>(D9-B3)/B3</f>
        <v>0.31437265917602997</v>
      </c>
      <c r="H9" t="s">
        <v>6</v>
      </c>
      <c r="I9" s="2">
        <f>I7+I8</f>
        <v>239</v>
      </c>
      <c r="J9" s="1">
        <f>(I9-B3)/B3</f>
        <v>0.39864232209737832</v>
      </c>
      <c r="M9" t="s">
        <v>6</v>
      </c>
      <c r="N9" s="2">
        <f>N7+N8</f>
        <v>203</v>
      </c>
      <c r="O9" s="7">
        <f>(N9-B3)/B3</f>
        <v>0.18796816479400752</v>
      </c>
    </row>
    <row r="10" spans="1:16" x14ac:dyDescent="0.35">
      <c r="A10" t="s">
        <v>7</v>
      </c>
      <c r="B10">
        <v>280.22000000000003</v>
      </c>
      <c r="C10">
        <v>0.24</v>
      </c>
      <c r="D10" s="2">
        <f>B10*C10</f>
        <v>67.252800000000008</v>
      </c>
      <c r="E10" s="1"/>
      <c r="G10">
        <v>467</v>
      </c>
      <c r="H10">
        <v>0.24</v>
      </c>
      <c r="I10" s="2">
        <f>G10*H10</f>
        <v>112.08</v>
      </c>
      <c r="J10" s="1"/>
      <c r="L10">
        <v>242</v>
      </c>
      <c r="M10">
        <v>0.24</v>
      </c>
      <c r="N10" s="2">
        <f>L10*M10</f>
        <v>58.08</v>
      </c>
      <c r="O10" s="1"/>
      <c r="P10" t="s">
        <v>19</v>
      </c>
    </row>
    <row r="11" spans="1:16" x14ac:dyDescent="0.35">
      <c r="C11" t="s">
        <v>6</v>
      </c>
      <c r="D11" s="2">
        <f>D7+D10</f>
        <v>270.25279999999998</v>
      </c>
      <c r="E11" s="1">
        <f>(D11-B4)/B4</f>
        <v>4.0234026173979857E-2</v>
      </c>
      <c r="H11" t="s">
        <v>6</v>
      </c>
      <c r="I11" s="2">
        <f>I7+I10</f>
        <v>315.08</v>
      </c>
      <c r="J11" s="1">
        <f>(I11-B4)/B4</f>
        <v>0.21277906081601219</v>
      </c>
      <c r="M11" t="s">
        <v>6</v>
      </c>
      <c r="N11" s="2">
        <f>N7+N10</f>
        <v>261.08</v>
      </c>
      <c r="O11" s="1">
        <f>(N11-B4)/B4</f>
        <v>4.9268668206311492E-3</v>
      </c>
    </row>
    <row r="12" spans="1:16" x14ac:dyDescent="0.35">
      <c r="D12" s="2"/>
      <c r="E12" s="1"/>
      <c r="I12" s="2"/>
      <c r="J12" s="1"/>
      <c r="N12" s="2"/>
      <c r="O12" s="1"/>
    </row>
    <row r="13" spans="1:16" x14ac:dyDescent="0.35">
      <c r="A13" t="s">
        <v>12</v>
      </c>
      <c r="B13">
        <v>909</v>
      </c>
      <c r="C13" s="4">
        <f>D9</f>
        <v>224.6</v>
      </c>
      <c r="D13" s="2">
        <f>B13*C13</f>
        <v>204161.4</v>
      </c>
      <c r="E13" s="1"/>
      <c r="G13">
        <v>909</v>
      </c>
      <c r="H13" s="4">
        <f>I9</f>
        <v>239</v>
      </c>
      <c r="I13" s="2">
        <f>G13*H13</f>
        <v>217251</v>
      </c>
      <c r="J13" s="1"/>
      <c r="L13">
        <v>909</v>
      </c>
      <c r="M13" s="4">
        <f>N9</f>
        <v>203</v>
      </c>
      <c r="N13" s="2">
        <f>L13*M13</f>
        <v>184527</v>
      </c>
      <c r="O13" s="1"/>
    </row>
    <row r="14" spans="1:16" x14ac:dyDescent="0.35">
      <c r="A14" t="s">
        <v>13</v>
      </c>
      <c r="B14">
        <v>1931</v>
      </c>
      <c r="C14" s="4">
        <f>D11</f>
        <v>270.25279999999998</v>
      </c>
      <c r="D14" s="2">
        <f>B14*C14</f>
        <v>521858.15679999994</v>
      </c>
      <c r="E14" s="1"/>
      <c r="G14">
        <v>1931</v>
      </c>
      <c r="H14" s="4">
        <f>I11</f>
        <v>315.08</v>
      </c>
      <c r="I14" s="2">
        <f>G14*H14</f>
        <v>608419.48</v>
      </c>
      <c r="J14" s="1"/>
      <c r="L14">
        <v>1931</v>
      </c>
      <c r="M14" s="4">
        <f>N11</f>
        <v>261.08</v>
      </c>
      <c r="N14" s="2">
        <f>L14*M14</f>
        <v>504145.48</v>
      </c>
      <c r="O14" s="1"/>
    </row>
    <row r="15" spans="1:16" x14ac:dyDescent="0.35">
      <c r="D15" s="2">
        <f>SUM(D13:D14)</f>
        <v>726019.5567999999</v>
      </c>
      <c r="E15" s="1"/>
      <c r="I15" s="2">
        <f>SUM(I13:I14)</f>
        <v>825670.48</v>
      </c>
      <c r="J15" s="1"/>
      <c r="N15" s="2">
        <f>SUM(N13:N14)</f>
        <v>688672.48</v>
      </c>
      <c r="O15" s="1"/>
    </row>
    <row r="17" spans="1:16" x14ac:dyDescent="0.35">
      <c r="A17" s="3" t="s">
        <v>9</v>
      </c>
      <c r="B17">
        <v>2022</v>
      </c>
      <c r="D17" s="3" t="s">
        <v>8</v>
      </c>
      <c r="G17">
        <v>2022</v>
      </c>
      <c r="I17" s="3" t="s">
        <v>17</v>
      </c>
      <c r="L17">
        <v>2022</v>
      </c>
      <c r="N17" s="3" t="s">
        <v>18</v>
      </c>
    </row>
    <row r="18" spans="1:16" x14ac:dyDescent="0.35">
      <c r="A18" t="s">
        <v>10</v>
      </c>
      <c r="D18" s="8">
        <v>169</v>
      </c>
      <c r="I18" s="8">
        <v>169</v>
      </c>
      <c r="N18" s="8">
        <v>169</v>
      </c>
    </row>
    <row r="19" spans="1:16" x14ac:dyDescent="0.35">
      <c r="A19" t="s">
        <v>5</v>
      </c>
      <c r="B19">
        <v>90</v>
      </c>
      <c r="C19" s="10">
        <v>0.24</v>
      </c>
      <c r="D19" s="2">
        <f>B19*C19</f>
        <v>21.599999999999998</v>
      </c>
      <c r="G19">
        <v>150</v>
      </c>
      <c r="H19">
        <v>0.24</v>
      </c>
      <c r="I19" s="2">
        <f>G19*H19</f>
        <v>36</v>
      </c>
      <c r="L19">
        <v>11</v>
      </c>
      <c r="M19">
        <v>0.24</v>
      </c>
      <c r="N19" s="2">
        <f>L19*M19</f>
        <v>2.6399999999999997</v>
      </c>
      <c r="P19" t="s">
        <v>21</v>
      </c>
    </row>
    <row r="20" spans="1:16" x14ac:dyDescent="0.35">
      <c r="C20" t="s">
        <v>6</v>
      </c>
      <c r="D20" s="2">
        <f>D18+D19</f>
        <v>190.6</v>
      </c>
      <c r="E20" s="1">
        <f>(D20-B3)/B3</f>
        <v>0.11540262172284643</v>
      </c>
      <c r="H20" t="s">
        <v>6</v>
      </c>
      <c r="I20" s="2">
        <f>I18+I19</f>
        <v>205</v>
      </c>
      <c r="J20" s="1">
        <f>(I20-B3)/B3</f>
        <v>0.19967228464419479</v>
      </c>
      <c r="M20" t="s">
        <v>6</v>
      </c>
      <c r="N20" s="2">
        <f>N18+N19</f>
        <v>171.64</v>
      </c>
      <c r="O20" s="1">
        <f>(N20-B3)/B3</f>
        <v>4.4475655430711077E-3</v>
      </c>
    </row>
    <row r="21" spans="1:16" x14ac:dyDescent="0.35">
      <c r="A21" t="s">
        <v>4</v>
      </c>
      <c r="D21" s="8">
        <v>219</v>
      </c>
      <c r="I21" s="8">
        <v>219</v>
      </c>
      <c r="N21" s="8">
        <v>219</v>
      </c>
    </row>
    <row r="22" spans="1:16" x14ac:dyDescent="0.35">
      <c r="A22" t="s">
        <v>7</v>
      </c>
      <c r="B22">
        <v>280.22000000000003</v>
      </c>
      <c r="C22" s="10">
        <v>0.24</v>
      </c>
      <c r="D22" s="2">
        <f>B22*C22</f>
        <v>67.252800000000008</v>
      </c>
      <c r="E22" s="1"/>
      <c r="G22">
        <v>467</v>
      </c>
      <c r="H22">
        <v>0.24</v>
      </c>
      <c r="I22" s="2">
        <f>G22*H22</f>
        <v>112.08</v>
      </c>
      <c r="J22" s="1"/>
      <c r="L22">
        <v>175</v>
      </c>
      <c r="M22">
        <v>0.24</v>
      </c>
      <c r="N22" s="2">
        <f>L22*M22</f>
        <v>42</v>
      </c>
      <c r="O22" s="1"/>
      <c r="P22" t="s">
        <v>22</v>
      </c>
    </row>
    <row r="23" spans="1:16" x14ac:dyDescent="0.35">
      <c r="C23" t="s">
        <v>6</v>
      </c>
      <c r="D23" s="2">
        <f>D21+D22</f>
        <v>286.25279999999998</v>
      </c>
      <c r="E23" s="1">
        <f>(D23-B4)/B4</f>
        <v>0.10181986143187054</v>
      </c>
      <c r="H23" t="s">
        <v>6</v>
      </c>
      <c r="I23" s="2">
        <f>I21+I22</f>
        <v>331.08</v>
      </c>
      <c r="J23" s="1">
        <f>(I23-B4)/B4</f>
        <v>0.27436489607390291</v>
      </c>
      <c r="M23" t="s">
        <v>6</v>
      </c>
      <c r="N23" s="2">
        <f>N21+N22</f>
        <v>261</v>
      </c>
      <c r="O23" s="1">
        <f>(N23-B4)/B4</f>
        <v>4.6189376443417571E-3</v>
      </c>
    </row>
    <row r="24" spans="1:16" x14ac:dyDescent="0.35">
      <c r="D24" s="2"/>
      <c r="E24" s="1"/>
      <c r="I24" s="2"/>
      <c r="J24" s="1"/>
      <c r="N24" s="2"/>
      <c r="O24" s="1"/>
    </row>
    <row r="25" spans="1:16" x14ac:dyDescent="0.35">
      <c r="A25" t="s">
        <v>12</v>
      </c>
      <c r="B25">
        <v>909</v>
      </c>
      <c r="C25" s="4">
        <f>D20</f>
        <v>190.6</v>
      </c>
      <c r="D25" s="2">
        <f>B25*C25</f>
        <v>173255.4</v>
      </c>
      <c r="E25" s="1"/>
      <c r="G25">
        <v>909</v>
      </c>
      <c r="H25" s="4">
        <f>I20</f>
        <v>205</v>
      </c>
      <c r="I25" s="2">
        <f>G25*H25</f>
        <v>186345</v>
      </c>
      <c r="J25" s="1"/>
      <c r="L25">
        <v>909</v>
      </c>
      <c r="M25" s="4">
        <f>N20</f>
        <v>171.64</v>
      </c>
      <c r="N25" s="2">
        <f>L25*M25</f>
        <v>156020.75999999998</v>
      </c>
      <c r="O25" s="1"/>
    </row>
    <row r="26" spans="1:16" x14ac:dyDescent="0.35">
      <c r="A26" t="s">
        <v>13</v>
      </c>
      <c r="B26">
        <v>1931</v>
      </c>
      <c r="C26" s="4">
        <f>D23</f>
        <v>286.25279999999998</v>
      </c>
      <c r="D26" s="2">
        <f>B26*C26</f>
        <v>552754.1568</v>
      </c>
      <c r="E26" s="1"/>
      <c r="G26">
        <v>1931</v>
      </c>
      <c r="H26" s="4">
        <f>I23</f>
        <v>331.08</v>
      </c>
      <c r="I26" s="2">
        <f>G26*H26</f>
        <v>639315.48</v>
      </c>
      <c r="J26" s="1"/>
      <c r="L26">
        <v>1931</v>
      </c>
      <c r="M26" s="4">
        <f>N23</f>
        <v>261</v>
      </c>
      <c r="N26" s="2">
        <f>L26*M26</f>
        <v>503991</v>
      </c>
      <c r="O26" s="1"/>
    </row>
    <row r="27" spans="1:16" x14ac:dyDescent="0.35">
      <c r="D27" s="2">
        <f>SUM(D25:D26)</f>
        <v>726009.55680000002</v>
      </c>
      <c r="E27" s="1"/>
      <c r="I27" s="2">
        <f>SUM(I25:I26)</f>
        <v>825660.48</v>
      </c>
      <c r="J27" s="1"/>
      <c r="N27" s="2">
        <f>SUM(N25:N26)</f>
        <v>660011.76</v>
      </c>
      <c r="O27" s="1"/>
    </row>
    <row r="30" spans="1:16" x14ac:dyDescent="0.35">
      <c r="A30" s="3" t="s">
        <v>24</v>
      </c>
      <c r="B30">
        <v>2022</v>
      </c>
      <c r="D30" s="3" t="s">
        <v>11</v>
      </c>
      <c r="G30">
        <v>2022</v>
      </c>
      <c r="I30" s="3" t="s">
        <v>23</v>
      </c>
      <c r="L30">
        <v>2022</v>
      </c>
      <c r="N30" s="3" t="s">
        <v>18</v>
      </c>
    </row>
    <row r="31" spans="1:16" x14ac:dyDescent="0.35">
      <c r="A31" t="s">
        <v>10</v>
      </c>
      <c r="D31" s="8">
        <v>150</v>
      </c>
      <c r="I31" s="8">
        <v>150</v>
      </c>
      <c r="N31" s="8">
        <v>150</v>
      </c>
    </row>
    <row r="32" spans="1:16" x14ac:dyDescent="0.35">
      <c r="A32" t="s">
        <v>5</v>
      </c>
      <c r="B32">
        <v>90</v>
      </c>
      <c r="C32" s="8">
        <v>0.48</v>
      </c>
      <c r="D32" s="2">
        <f>B32*C32</f>
        <v>43.199999999999996</v>
      </c>
      <c r="G32">
        <v>150</v>
      </c>
      <c r="H32" s="8">
        <v>0.48</v>
      </c>
      <c r="I32" s="2">
        <f>G32*H32</f>
        <v>72</v>
      </c>
      <c r="L32">
        <v>42</v>
      </c>
      <c r="M32" s="8">
        <v>0.48</v>
      </c>
      <c r="N32" s="2">
        <f>L32*M32</f>
        <v>20.16</v>
      </c>
      <c r="P32" t="s">
        <v>25</v>
      </c>
    </row>
    <row r="33" spans="1:16" x14ac:dyDescent="0.35">
      <c r="C33" t="s">
        <v>6</v>
      </c>
      <c r="D33" s="2">
        <f>D31+D32</f>
        <v>193.2</v>
      </c>
      <c r="E33" s="1">
        <f>(D33-B3)/B3</f>
        <v>0.13061797752808985</v>
      </c>
      <c r="H33" t="s">
        <v>6</v>
      </c>
      <c r="I33" s="2">
        <f>I31+I32</f>
        <v>222</v>
      </c>
      <c r="J33" s="1">
        <f>(I33-B3)/B3</f>
        <v>0.29915730337078655</v>
      </c>
      <c r="M33" t="s">
        <v>6</v>
      </c>
      <c r="N33" s="2">
        <f>N31+N32</f>
        <v>170.16</v>
      </c>
      <c r="O33" s="1">
        <f>(N33-B3)/B3</f>
        <v>-4.2134831460674095E-3</v>
      </c>
    </row>
    <row r="34" spans="1:16" x14ac:dyDescent="0.35">
      <c r="A34" t="s">
        <v>4</v>
      </c>
      <c r="D34" s="8">
        <v>150</v>
      </c>
      <c r="I34" s="8">
        <v>150</v>
      </c>
      <c r="N34" s="8">
        <v>150</v>
      </c>
    </row>
    <row r="35" spans="1:16" x14ac:dyDescent="0.35">
      <c r="A35" t="s">
        <v>7</v>
      </c>
      <c r="B35">
        <v>280.22000000000003</v>
      </c>
      <c r="C35" s="8">
        <v>0.48</v>
      </c>
      <c r="D35" s="9">
        <f>B35*C35</f>
        <v>134.50560000000002</v>
      </c>
      <c r="E35" s="1"/>
      <c r="G35">
        <v>467</v>
      </c>
      <c r="H35" s="8">
        <v>0.48</v>
      </c>
      <c r="I35" s="2">
        <f>G35*H35</f>
        <v>224.16</v>
      </c>
      <c r="J35" s="1"/>
      <c r="L35">
        <v>227</v>
      </c>
      <c r="M35" s="8">
        <v>0.48</v>
      </c>
      <c r="N35" s="2">
        <f>L35*M35</f>
        <v>108.96</v>
      </c>
      <c r="O35" s="1"/>
      <c r="P35" t="s">
        <v>26</v>
      </c>
    </row>
    <row r="36" spans="1:16" x14ac:dyDescent="0.35">
      <c r="C36" t="s">
        <v>6</v>
      </c>
      <c r="D36" s="2">
        <f>D34+D35</f>
        <v>284.50560000000002</v>
      </c>
      <c r="E36" s="1">
        <f>(D36-B4)/B4</f>
        <v>9.5094688221709023E-2</v>
      </c>
      <c r="H36" t="s">
        <v>6</v>
      </c>
      <c r="I36" s="2">
        <f>I34+I35</f>
        <v>374.15999999999997</v>
      </c>
      <c r="J36" s="1">
        <f>(I36-B4)/B4</f>
        <v>0.44018475750577346</v>
      </c>
      <c r="M36" t="s">
        <v>6</v>
      </c>
      <c r="N36" s="2">
        <f>N34+N35</f>
        <v>258.95999999999998</v>
      </c>
      <c r="O36" s="1">
        <f>(N36-B4)/B4</f>
        <v>-3.2332563510393832E-3</v>
      </c>
    </row>
    <row r="37" spans="1:16" x14ac:dyDescent="0.35">
      <c r="D37" s="2"/>
      <c r="E37" s="1"/>
      <c r="I37" s="2"/>
      <c r="J37" s="1"/>
      <c r="N37" s="2"/>
      <c r="O37" s="1"/>
    </row>
    <row r="38" spans="1:16" x14ac:dyDescent="0.35">
      <c r="A38" t="s">
        <v>12</v>
      </c>
      <c r="B38">
        <v>909</v>
      </c>
      <c r="C38" s="4">
        <f>D33</f>
        <v>193.2</v>
      </c>
      <c r="D38" s="2">
        <f>B38*C38</f>
        <v>175618.8</v>
      </c>
      <c r="E38" s="1"/>
      <c r="G38">
        <v>909</v>
      </c>
      <c r="H38" s="4">
        <f>I33</f>
        <v>222</v>
      </c>
      <c r="I38" s="2">
        <f>G38*H38</f>
        <v>201798</v>
      </c>
      <c r="J38" s="1"/>
      <c r="L38">
        <v>909</v>
      </c>
      <c r="M38" s="4">
        <f>N33</f>
        <v>170.16</v>
      </c>
      <c r="N38" s="2">
        <f>L38*M38</f>
        <v>154675.44</v>
      </c>
      <c r="O38" s="1"/>
    </row>
    <row r="39" spans="1:16" x14ac:dyDescent="0.35">
      <c r="A39" t="s">
        <v>13</v>
      </c>
      <c r="B39">
        <v>1931</v>
      </c>
      <c r="C39" s="4">
        <f>D36</f>
        <v>284.50560000000002</v>
      </c>
      <c r="D39" s="2">
        <f>B39*C39</f>
        <v>549380.31359999999</v>
      </c>
      <c r="E39" s="1"/>
      <c r="G39">
        <v>1931</v>
      </c>
      <c r="H39" s="4">
        <f>I36</f>
        <v>374.15999999999997</v>
      </c>
      <c r="I39" s="2">
        <f>G39*H39</f>
        <v>722502.96</v>
      </c>
      <c r="J39" s="1"/>
      <c r="L39">
        <v>1931</v>
      </c>
      <c r="M39" s="4">
        <f>N36</f>
        <v>258.95999999999998</v>
      </c>
      <c r="N39" s="2">
        <f>L39*M39</f>
        <v>500051.75999999995</v>
      </c>
      <c r="O39" s="1"/>
    </row>
    <row r="40" spans="1:16" x14ac:dyDescent="0.35">
      <c r="D40" s="2">
        <f>SUM(D38:D39)</f>
        <v>724999.11360000004</v>
      </c>
      <c r="E40" s="1"/>
      <c r="I40" s="2">
        <f>SUM(I38:I39)</f>
        <v>924300.96</v>
      </c>
      <c r="J40" s="1"/>
      <c r="N40" s="2">
        <f>SUM(N38:N39)</f>
        <v>654727.19999999995</v>
      </c>
      <c r="O40" s="1"/>
    </row>
    <row r="42" spans="1:16" x14ac:dyDescent="0.35">
      <c r="B42" s="5" t="s">
        <v>14</v>
      </c>
      <c r="C42" s="2">
        <f>909*D31</f>
        <v>136350</v>
      </c>
    </row>
    <row r="43" spans="1:16" x14ac:dyDescent="0.35">
      <c r="C43" s="6">
        <f>1931*D34</f>
        <v>289650</v>
      </c>
    </row>
    <row r="44" spans="1:16" x14ac:dyDescent="0.35">
      <c r="C44" s="2">
        <f>SUM(C42:C43)</f>
        <v>426000</v>
      </c>
    </row>
    <row r="45" spans="1:16" x14ac:dyDescent="0.35">
      <c r="B45" s="5" t="s">
        <v>15</v>
      </c>
      <c r="C45" s="2">
        <f>909*D32</f>
        <v>39268.799999999996</v>
      </c>
    </row>
    <row r="46" spans="1:16" x14ac:dyDescent="0.35">
      <c r="C46" s="6">
        <f>1931*D35</f>
        <v>259730.31360000002</v>
      </c>
    </row>
    <row r="47" spans="1:16" x14ac:dyDescent="0.35">
      <c r="C47" s="2">
        <f>SUM(C45:C46)</f>
        <v>298999.11360000004</v>
      </c>
    </row>
    <row r="48" spans="1:16" x14ac:dyDescent="0.35">
      <c r="B48" s="5" t="s">
        <v>16</v>
      </c>
      <c r="C48" s="4">
        <f>C47+C44</f>
        <v>724999.11360000004</v>
      </c>
      <c r="E48" s="11" t="s">
        <v>27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janneke laak van de</dc:creator>
  <cp:lastModifiedBy>Laak, J. van de (projectmanager duurzaamheid)</cp:lastModifiedBy>
  <dcterms:created xsi:type="dcterms:W3CDTF">2021-11-28T23:30:05Z</dcterms:created>
  <dcterms:modified xsi:type="dcterms:W3CDTF">2021-12-12T22:10:02Z</dcterms:modified>
</cp:coreProperties>
</file>